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Документ!$A$1:$AF$61</definedName>
  </definedNames>
  <calcPr calcId="114210" fullCalcOnLoad="1"/>
</workbook>
</file>

<file path=xl/calcChain.xml><?xml version="1.0" encoding="utf-8"?>
<calcChain xmlns="http://schemas.openxmlformats.org/spreadsheetml/2006/main">
  <c r="AA59" i="2"/>
  <c r="AF54"/>
  <c r="R59"/>
  <c r="P59"/>
  <c r="AF7"/>
  <c r="AF8"/>
  <c r="AF9"/>
  <c r="AF10"/>
  <c r="AF11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5"/>
  <c r="AF56"/>
  <c r="AF57"/>
  <c r="AF58"/>
  <c r="AF59"/>
</calcChain>
</file>

<file path=xl/sharedStrings.xml><?xml version="1.0" encoding="utf-8"?>
<sst xmlns="http://schemas.openxmlformats.org/spreadsheetml/2006/main" count="200" uniqueCount="77">
  <si>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</si>
  <si>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</si>
  <si>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</si>
  <si>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</si>
  <si>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</si>
  <si>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</si>
  <si>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</si>
  <si>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</si>
  <si>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</si>
  <si>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</si>
  <si>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</si>
  <si>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</si>
  <si>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</si>
  <si>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</si>
  <si>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</si>
  <si>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</si>
  <si>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</si>
  <si>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</si>
  <si>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</si>
  <si>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</si>
  <si>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</si>
  <si>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</si>
  <si>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</si>
  <si>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</si>
  <si>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</si>
  <si>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</si>
  <si>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</si>
  <si>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</si>
  <si>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</si>
  <si>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</si>
  <si>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</si>
  <si>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</si>
  <si>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</si>
  <si>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</si>
  <si>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</si>
  <si>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</si>
  <si>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</si>
  <si>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</si>
  <si>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</si>
  <si>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</si>
  <si>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</si>
  <si>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</si>
  <si>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</si>
  <si>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</si>
  <si>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</si>
  <si>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</si>
  <si>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</si>
  <si>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</si>
  <si>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</si>
  <si>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</si>
  <si>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</si>
  <si>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</si>
  <si>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</si>
  <si>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</si>
  <si>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</si>
  <si>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</si>
  <si>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</si>
  <si>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</si>
  <si>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</si>
  <si>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</si>
  <si>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</si>
  <si>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</si>
  <si>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</si>
  <si>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</si>
  <si>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</si>
  <si>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</si>
  <si>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</si>
  <si>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</si>
  <si>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</si>
  <si>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</si>
  <si>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</si>
  <si>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</si>
  <si>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000 1 11 05035 10 0000 120</t>
  </si>
  <si>
    <t>000 2 02 15001 10 0000 151</t>
  </si>
  <si>
    <t>000 2 02 40014 10 0000 151</t>
  </si>
  <si>
    <t>000 2 02 49999 10 0000 151</t>
  </si>
  <si>
    <t>000 2 02 35118 10 0000 151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</si>
</sst>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1"/>
  <sheetViews>
    <sheetView showGridLines="0" showZeros="0" tabSelected="1" topLeftCell="C1" zoomScaleNormal="100" workbookViewId="0">
      <pane ySplit="6" topLeftCell="A7" activePane="bottomLeft" state="frozen"/>
      <selection pane="bottomLeft" activeCell="P7" sqref="A7:AB125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6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3"/>
    </row>
    <row r="2" spans="1:37" ht="15.75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3"/>
    </row>
    <row r="3" spans="1:37" ht="15.75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3"/>
    </row>
    <row r="4" spans="1:37" ht="12.75" customHeight="1">
      <c r="A4" s="44" t="s">
        <v>62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3"/>
    </row>
    <row r="5" spans="1:37" ht="30" customHeight="1">
      <c r="A5" s="32" t="s">
        <v>0</v>
      </c>
      <c r="B5" s="34" t="s">
        <v>0</v>
      </c>
      <c r="C5" s="36" t="s">
        <v>1</v>
      </c>
      <c r="D5" s="38" t="s">
        <v>0</v>
      </c>
      <c r="E5" s="40" t="s">
        <v>0</v>
      </c>
      <c r="F5" s="30" t="s">
        <v>2</v>
      </c>
      <c r="G5" s="31"/>
      <c r="H5" s="31"/>
      <c r="I5" s="30" t="s">
        <v>3</v>
      </c>
      <c r="J5" s="31"/>
      <c r="K5" s="31"/>
      <c r="L5" s="42" t="s">
        <v>0</v>
      </c>
      <c r="M5" s="42" t="s">
        <v>0</v>
      </c>
      <c r="N5" s="42" t="s">
        <v>0</v>
      </c>
      <c r="O5" s="42" t="s">
        <v>0</v>
      </c>
      <c r="P5" s="42" t="s">
        <v>4</v>
      </c>
      <c r="Q5" s="42" t="s">
        <v>5</v>
      </c>
      <c r="R5" s="42" t="s">
        <v>6</v>
      </c>
      <c r="S5" s="42" t="s">
        <v>0</v>
      </c>
      <c r="T5" s="42" t="s">
        <v>0</v>
      </c>
      <c r="U5" s="42" t="s">
        <v>0</v>
      </c>
      <c r="V5" s="42" t="s">
        <v>0</v>
      </c>
      <c r="W5" s="42" t="s">
        <v>0</v>
      </c>
      <c r="X5" s="42" t="s">
        <v>0</v>
      </c>
      <c r="Y5" s="30" t="s">
        <v>7</v>
      </c>
      <c r="Z5" s="31"/>
      <c r="AA5" s="31"/>
      <c r="AB5" s="30" t="s">
        <v>8</v>
      </c>
      <c r="AC5" s="31"/>
      <c r="AD5" s="31"/>
      <c r="AE5" s="4" t="s">
        <v>0</v>
      </c>
      <c r="AF5" s="5"/>
      <c r="AG5" s="50" t="s">
        <v>9</v>
      </c>
      <c r="AH5" s="51"/>
      <c r="AI5" s="50" t="s">
        <v>10</v>
      </c>
      <c r="AJ5" s="51"/>
      <c r="AK5" s="3"/>
    </row>
    <row r="6" spans="1:37" ht="15.75">
      <c r="A6" s="33"/>
      <c r="B6" s="35"/>
      <c r="C6" s="37"/>
      <c r="D6" s="39"/>
      <c r="E6" s="41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65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61500</v>
      </c>
      <c r="Q9" s="12">
        <v>0</v>
      </c>
      <c r="R9" s="12">
        <v>61500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39561.51</v>
      </c>
      <c r="AB9" s="12">
        <v>0</v>
      </c>
      <c r="AC9" s="12">
        <v>0</v>
      </c>
      <c r="AD9" s="12">
        <v>0</v>
      </c>
      <c r="AE9" s="12">
        <v>0</v>
      </c>
      <c r="AF9" s="22">
        <f t="shared" si="0"/>
        <v>64.327658536585361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63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64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65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0.03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63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66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536.73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134.1825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67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47000</v>
      </c>
      <c r="Q19" s="12">
        <v>0</v>
      </c>
      <c r="R19" s="12">
        <v>47000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39210.589999999997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83.42678723404255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59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68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51000</v>
      </c>
      <c r="Q36" s="12">
        <v>0</v>
      </c>
      <c r="R36" s="12">
        <v>51000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22853.26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/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69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320000</v>
      </c>
      <c r="Q40" s="12">
        <v>0</v>
      </c>
      <c r="R40" s="12">
        <v>320000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248029.77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77.509303125000002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70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434000</v>
      </c>
      <c r="Q42" s="12"/>
      <c r="R42" s="12">
        <v>434000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218144.16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50.263631336405531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71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3000</v>
      </c>
      <c r="Q44" s="12"/>
      <c r="R44" s="12">
        <v>3000</v>
      </c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>
        <f t="shared" si="1"/>
        <v>0</v>
      </c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72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4000</v>
      </c>
      <c r="Q46" s="12"/>
      <c r="R46" s="12">
        <v>4000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/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f t="shared" si="1"/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73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321000</v>
      </c>
      <c r="Q49" s="12"/>
      <c r="R49" s="12">
        <v>321000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214000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66.666666666666657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collapsed="1" thickBot="1">
      <c r="A51" s="8" t="s">
        <v>55</v>
      </c>
      <c r="B51" s="9" t="s">
        <v>13</v>
      </c>
      <c r="C51" s="23" t="s">
        <v>76</v>
      </c>
      <c r="D51" s="10"/>
      <c r="E51" s="10"/>
      <c r="F51" s="11"/>
      <c r="G51" s="10"/>
      <c r="H51" s="10"/>
      <c r="I51" s="10"/>
      <c r="J51" s="10"/>
      <c r="K51" s="10"/>
      <c r="L51" s="10"/>
      <c r="M51" s="10"/>
      <c r="N51" s="10"/>
      <c r="O51" s="12">
        <v>0</v>
      </c>
      <c r="P51" s="12">
        <v>159997.37</v>
      </c>
      <c r="Q51" s="12"/>
      <c r="R51" s="12">
        <v>159997.37</v>
      </c>
      <c r="S51" s="12">
        <v>2926482</v>
      </c>
      <c r="T51" s="12">
        <v>2926482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2477672.79</v>
      </c>
      <c r="AA51" s="12">
        <v>119998.02</v>
      </c>
      <c r="AB51" s="12">
        <v>0</v>
      </c>
      <c r="AC51" s="12">
        <v>2477672.79</v>
      </c>
      <c r="AD51" s="12">
        <v>2477672.79</v>
      </c>
      <c r="AE51" s="12">
        <v>2477672.79</v>
      </c>
      <c r="AF51" s="22">
        <f t="shared" si="1"/>
        <v>74.999995312422953</v>
      </c>
      <c r="AG51" s="18">
        <v>448809.21</v>
      </c>
      <c r="AH51" s="19">
        <v>0.84663865692664431</v>
      </c>
      <c r="AI51" s="18">
        <v>0</v>
      </c>
      <c r="AJ51" s="19"/>
      <c r="AK51" s="3"/>
    </row>
    <row r="52" spans="1:37" ht="15.75" hidden="1" outlineLevel="1">
      <c r="A52" s="8" t="s">
        <v>56</v>
      </c>
      <c r="B52" s="11" t="s">
        <v>14</v>
      </c>
      <c r="C52" s="24" t="s">
        <v>56</v>
      </c>
      <c r="D52" s="10"/>
      <c r="E52" s="10"/>
      <c r="F52" s="11"/>
      <c r="G52" s="10"/>
      <c r="H52" s="10"/>
      <c r="I52" s="11"/>
      <c r="J52" s="10"/>
      <c r="K52" s="10"/>
      <c r="L52" s="10"/>
      <c r="M52" s="10"/>
      <c r="N52" s="10"/>
      <c r="O52" s="13">
        <v>0</v>
      </c>
      <c r="P52" s="13">
        <v>0</v>
      </c>
      <c r="Q52" s="13"/>
      <c r="R52" s="13">
        <v>0</v>
      </c>
      <c r="S52" s="13">
        <v>2926482</v>
      </c>
      <c r="T52" s="13">
        <v>2926482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22" t="e">
        <f t="shared" si="1"/>
        <v>#DIV/0!</v>
      </c>
      <c r="AG52" s="14">
        <v>2926482</v>
      </c>
      <c r="AH52" s="15">
        <v>0</v>
      </c>
      <c r="AI52" s="14">
        <v>0</v>
      </c>
      <c r="AJ52" s="15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2477672.79</v>
      </c>
      <c r="AA53" s="13">
        <v>2477672.79</v>
      </c>
      <c r="AB53" s="13">
        <v>0</v>
      </c>
      <c r="AC53" s="13">
        <v>2477672.79</v>
      </c>
      <c r="AD53" s="13">
        <v>2477672.79</v>
      </c>
      <c r="AE53" s="13">
        <v>2477672.79</v>
      </c>
      <c r="AF53" s="22" t="e">
        <f t="shared" si="1"/>
        <v>#DIV/0!</v>
      </c>
      <c r="AG53" s="14">
        <v>-2477672.79</v>
      </c>
      <c r="AH53" s="15"/>
      <c r="AI53" s="14">
        <v>0</v>
      </c>
      <c r="AJ53" s="15"/>
      <c r="AK53" s="3"/>
    </row>
    <row r="54" spans="1:37" ht="16.5" outlineLevel="1" thickBot="1">
      <c r="A54" s="8"/>
      <c r="B54" s="11"/>
      <c r="C54" s="23" t="s">
        <v>74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/>
      <c r="P54" s="13">
        <v>703000</v>
      </c>
      <c r="Q54" s="13">
        <v>193000</v>
      </c>
      <c r="R54" s="13">
        <v>896000</v>
      </c>
      <c r="S54" s="13"/>
      <c r="T54" s="13"/>
      <c r="U54" s="13"/>
      <c r="V54" s="13"/>
      <c r="W54" s="13"/>
      <c r="X54" s="13"/>
      <c r="Y54" s="13"/>
      <c r="Z54" s="13"/>
      <c r="AA54" s="13">
        <v>576896.81999999995</v>
      </c>
      <c r="AB54" s="13"/>
      <c r="AC54" s="13"/>
      <c r="AD54" s="13"/>
      <c r="AE54" s="13"/>
      <c r="AF54" s="22">
        <f t="shared" si="1"/>
        <v>64.385805803571429</v>
      </c>
      <c r="AG54" s="14"/>
      <c r="AH54" s="15"/>
      <c r="AI54" s="14"/>
      <c r="AJ54" s="15"/>
      <c r="AK54" s="3"/>
    </row>
    <row r="55" spans="1:37" ht="16.5" thickBot="1">
      <c r="A55" s="8" t="s">
        <v>57</v>
      </c>
      <c r="B55" s="9" t="s">
        <v>13</v>
      </c>
      <c r="C55" s="23" t="s">
        <v>75</v>
      </c>
      <c r="D55" s="10"/>
      <c r="E55" s="10"/>
      <c r="F55" s="11"/>
      <c r="G55" s="10"/>
      <c r="H55" s="10"/>
      <c r="I55" s="10"/>
      <c r="J55" s="10"/>
      <c r="K55" s="10"/>
      <c r="L55" s="10"/>
      <c r="M55" s="10"/>
      <c r="N55" s="10"/>
      <c r="O55" s="12">
        <v>0</v>
      </c>
      <c r="P55" s="12"/>
      <c r="Q55" s="12">
        <v>7400</v>
      </c>
      <c r="R55" s="12">
        <v>7400</v>
      </c>
      <c r="S55" s="12">
        <v>347390</v>
      </c>
      <c r="T55" s="12">
        <v>347390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347390</v>
      </c>
      <c r="AA55" s="12">
        <v>4600</v>
      </c>
      <c r="AB55" s="12">
        <v>0</v>
      </c>
      <c r="AC55" s="12">
        <v>347390</v>
      </c>
      <c r="AD55" s="12">
        <v>347390</v>
      </c>
      <c r="AE55" s="12">
        <v>347390</v>
      </c>
      <c r="AF55" s="22">
        <f t="shared" si="1"/>
        <v>62.162162162162161</v>
      </c>
      <c r="AG55" s="18">
        <v>0</v>
      </c>
      <c r="AH55" s="19">
        <v>1</v>
      </c>
      <c r="AI55" s="18">
        <v>0</v>
      </c>
      <c r="AJ55" s="19"/>
      <c r="AK55" s="3"/>
    </row>
    <row r="56" spans="1:37" ht="15.75" hidden="1" outlineLevel="1">
      <c r="A56" s="8" t="s">
        <v>58</v>
      </c>
      <c r="B56" s="11" t="s">
        <v>14</v>
      </c>
      <c r="C56" s="8" t="s">
        <v>58</v>
      </c>
      <c r="D56" s="10"/>
      <c r="E56" s="10"/>
      <c r="F56" s="11"/>
      <c r="G56" s="10"/>
      <c r="H56" s="10"/>
      <c r="I56" s="11"/>
      <c r="J56" s="10"/>
      <c r="K56" s="10"/>
      <c r="L56" s="10"/>
      <c r="M56" s="10"/>
      <c r="N56" s="10"/>
      <c r="O56" s="13">
        <v>0</v>
      </c>
      <c r="P56" s="13">
        <v>0</v>
      </c>
      <c r="Q56" s="13"/>
      <c r="R56" s="13">
        <v>0</v>
      </c>
      <c r="S56" s="13">
        <v>347390</v>
      </c>
      <c r="T56" s="13">
        <v>347390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22" t="e">
        <f t="shared" si="1"/>
        <v>#DIV/0!</v>
      </c>
      <c r="AG56" s="14">
        <v>347390</v>
      </c>
      <c r="AH56" s="15">
        <v>0</v>
      </c>
      <c r="AI56" s="14">
        <v>0</v>
      </c>
      <c r="AJ56" s="15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347390</v>
      </c>
      <c r="AA57" s="13">
        <v>347390</v>
      </c>
      <c r="AB57" s="13">
        <v>0</v>
      </c>
      <c r="AC57" s="13">
        <v>347390</v>
      </c>
      <c r="AD57" s="13">
        <v>347390</v>
      </c>
      <c r="AE57" s="13">
        <v>347390</v>
      </c>
      <c r="AF57" s="22" t="e">
        <f t="shared" si="1"/>
        <v>#DIV/0!</v>
      </c>
      <c r="AG57" s="14">
        <v>-347390</v>
      </c>
      <c r="AH57" s="15"/>
      <c r="AI57" s="14">
        <v>0</v>
      </c>
      <c r="AJ57" s="15"/>
      <c r="AK57" s="3"/>
    </row>
    <row r="58" spans="1:37" ht="15.75" hidden="1" outlineLevel="1">
      <c r="A58" s="8" t="s">
        <v>59</v>
      </c>
      <c r="B58" s="11" t="s">
        <v>14</v>
      </c>
      <c r="C58" s="8" t="s">
        <v>59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59328</v>
      </c>
      <c r="T58" s="13">
        <v>59328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22" t="e">
        <f t="shared" si="1"/>
        <v>#DIV/0!</v>
      </c>
      <c r="AG58" s="14">
        <v>59328</v>
      </c>
      <c r="AH58" s="15">
        <v>0</v>
      </c>
      <c r="AI58" s="14">
        <v>0</v>
      </c>
      <c r="AJ58" s="15"/>
      <c r="AK58" s="3"/>
    </row>
    <row r="59" spans="1:37" ht="17.25" customHeight="1" collapsed="1">
      <c r="A59" s="28" t="s">
        <v>60</v>
      </c>
      <c r="B59" s="29"/>
      <c r="C59" s="29"/>
      <c r="D59" s="29"/>
      <c r="E59" s="29"/>
      <c r="F59" s="29"/>
      <c r="G59" s="29"/>
      <c r="H59" s="29"/>
      <c r="I59" s="16"/>
      <c r="J59" s="16"/>
      <c r="K59" s="16"/>
      <c r="L59" s="16"/>
      <c r="M59" s="16"/>
      <c r="N59" s="16"/>
      <c r="O59" s="17">
        <v>0</v>
      </c>
      <c r="P59" s="17">
        <f>P9+P12+P14+P19+P36+P40+P42+P44+P46+P49+P51+P54+P55</f>
        <v>2104997.37</v>
      </c>
      <c r="Q59" s="17">
        <v>200400</v>
      </c>
      <c r="R59" s="17">
        <f>R9+R12+R14+R19+R36+R40+R42+R44+R46+R49+R51+R54+R55</f>
        <v>2305397.37</v>
      </c>
      <c r="S59" s="17">
        <v>597257689.12</v>
      </c>
      <c r="T59" s="17">
        <v>597257689.12</v>
      </c>
      <c r="U59" s="17">
        <v>0</v>
      </c>
      <c r="V59" s="17">
        <v>0</v>
      </c>
      <c r="W59" s="17">
        <v>0</v>
      </c>
      <c r="X59" s="17">
        <v>0</v>
      </c>
      <c r="Y59" s="17">
        <v>32235.55</v>
      </c>
      <c r="Z59" s="17">
        <v>408973340.74000001</v>
      </c>
      <c r="AA59" s="17">
        <f>AA9+AA12+AA14+AA19+AA36+AA40+AA42+AA44+AA46+AA49+AA51+AA54+AA55</f>
        <v>1483830.8900000001</v>
      </c>
      <c r="AB59" s="17">
        <v>32235.55</v>
      </c>
      <c r="AC59" s="17">
        <v>408973340.74000001</v>
      </c>
      <c r="AD59" s="17">
        <v>408941105.19</v>
      </c>
      <c r="AE59" s="17">
        <v>408941105.19</v>
      </c>
      <c r="AF59" s="22">
        <f t="shared" si="1"/>
        <v>64.36334617662898</v>
      </c>
      <c r="AG59" s="20">
        <v>188316583.93000001</v>
      </c>
      <c r="AH59" s="21">
        <v>0.68469793296848835</v>
      </c>
      <c r="AI59" s="20">
        <v>0</v>
      </c>
      <c r="AJ59" s="21"/>
      <c r="AK59" s="3"/>
    </row>
    <row r="60" spans="1:37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 t="s">
        <v>0</v>
      </c>
      <c r="AF60" s="3"/>
      <c r="AG60" s="3"/>
      <c r="AH60" s="3"/>
      <c r="AI60" s="3"/>
      <c r="AJ60" s="3"/>
      <c r="AK60" s="3"/>
    </row>
    <row r="61" spans="1:37">
      <c r="A61" s="26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"/>
      <c r="AD61" s="2"/>
      <c r="AE61" s="2"/>
      <c r="AF61" s="2"/>
      <c r="AG61" s="2"/>
      <c r="AH61" s="2"/>
      <c r="AI61" s="2"/>
      <c r="AJ61" s="2"/>
      <c r="AK61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  <mergeCell ref="A61:AB61"/>
    <mergeCell ref="A59:H59"/>
    <mergeCell ref="F5:H5"/>
    <mergeCell ref="A5:A6"/>
    <mergeCell ref="B5:B6"/>
    <mergeCell ref="C5:C6"/>
    <mergeCell ref="D5:D6"/>
    <mergeCell ref="E5:E6"/>
    <mergeCell ref="I5:K5"/>
    <mergeCell ref="L5:L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2018-11-09T09:24:28Z</cp:lastPrinted>
  <dcterms:created xsi:type="dcterms:W3CDTF">2018-10-11T06:03:38Z</dcterms:created>
  <dcterms:modified xsi:type="dcterms:W3CDTF">2018-11-09T09:24:31Z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